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и ГП  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Лист1!$B$1:$L$33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1" l="1"/>
  <c r="E33" i="1"/>
  <c r="D33" i="1"/>
</calcChain>
</file>

<file path=xl/sharedStrings.xml><?xml version="1.0" encoding="utf-8"?>
<sst xmlns="http://schemas.openxmlformats.org/spreadsheetml/2006/main" count="106" uniqueCount="77">
  <si>
    <t>Код</t>
  </si>
  <si>
    <t>Наименование</t>
  </si>
  <si>
    <t>Численность постоянного населения поселений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</si>
  <si>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</si>
  <si>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</si>
  <si>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</si>
  <si>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</si>
  <si>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</si>
  <si>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стоимости предоставления коммунальных услуг</t>
  </si>
  <si>
    <t>Кр * К жку * Численность населения</t>
  </si>
  <si>
    <t>ИБР (очередной финансовый год)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</si>
  <si>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</si>
  <si>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</si>
  <si>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</si>
  <si>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</si>
  <si>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</si>
  <si>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</si>
  <si>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</si>
  <si>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</si>
  <si>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</si>
  <si>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</si>
  <si>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</t>
  </si>
  <si>
    <t>гр07=0.8+0.2*гр05/гр06</t>
  </si>
  <si>
    <t>гр08=гр04*гр07*гр01</t>
  </si>
  <si>
    <t>гр09=гр04*гр07*СУММ(гр01)/СУММ(гр08)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</si>
  <si>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</si>
  <si>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</si>
  <si>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</si>
  <si>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</si>
  <si>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</si>
  <si>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</si>
  <si>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</si>
  <si>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</si>
  <si>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</si>
  <si>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</si>
  <si>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</si>
  <si>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</si>
  <si>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</si>
  <si>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</si>
  <si>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</si>
  <si>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</si>
  <si>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</si>
  <si>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</si>
  <si>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</si>
  <si>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</si>
  <si>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</si>
  <si>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</si>
  <si>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</si>
  <si>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</si>
  <si>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</si>
  <si>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</si>
  <si>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</si>
  <si>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</si>
  <si>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</si>
  <si>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</si>
  <si>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</si>
  <si>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</si>
  <si>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</si>
  <si>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</si>
  <si>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</si>
  <si>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</si>
  <si>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</si>
  <si>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</si>
  <si>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</si>
  <si>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</si>
  <si>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</si>
  <si>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</si>
  <si>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</si>
  <si>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</si>
  <si>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</si>
  <si>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</si>
  <si>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</si>
  <si>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</si>
  <si>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</si>
  <si>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</si>
  <si>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X</t>
  </si>
  <si>
    <t>102.1.03 Расчет индекса бюджетных расходов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</si>
</sst>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000"/>
    <numFmt numFmtId="166" formatCode="#,##0.000000"/>
    <numFmt numFmtId="167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topLeftCell="B1" workbookViewId="0">
      <pane xSplit="2" ySplit="8" topLeftCell="D16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6.140625" customWidth="1"/>
    <col min="3" max="3" width="36.7109375" customWidth="1"/>
    <col min="4" max="4" width="13.140625" customWidth="1"/>
    <col min="5" max="6" width="17.28515625" customWidth="1"/>
    <col min="7" max="7" width="14.85546875" customWidth="1"/>
    <col min="8" max="8" width="12.7109375" customWidth="1"/>
    <col min="9" max="9" width="14.42578125" customWidth="1"/>
    <col min="10" max="11" width="14.5703125" customWidth="1"/>
    <col min="12" max="12" width="17.28515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42"/>
      <c r="E1" s="42"/>
      <c r="F1" s="42"/>
      <c r="G1" s="42"/>
      <c r="H1" s="42"/>
      <c r="I1" s="42"/>
      <c r="J1" s="42"/>
      <c r="K1" s="42"/>
      <c r="L1" s="42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43" t="s">
        <v>76</v>
      </c>
      <c r="D2" s="43"/>
      <c r="E2" s="43"/>
      <c r="F2" s="43"/>
      <c r="G2" s="43"/>
      <c r="H2" s="43"/>
      <c r="I2" s="43"/>
      <c r="J2" s="43"/>
      <c r="K2" s="43"/>
      <c r="L2" s="43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44"/>
      <c r="E3" s="44"/>
      <c r="F3" s="44"/>
      <c r="G3" s="44"/>
      <c r="H3" s="44"/>
      <c r="I3" s="44"/>
      <c r="J3" s="44"/>
      <c r="K3" s="44"/>
      <c r="L3" s="44"/>
      <c r="M3" s="1"/>
      <c r="N3" s="1"/>
      <c r="O3" s="1"/>
      <c r="P3" s="1"/>
      <c r="Q3" s="1"/>
      <c r="R3" s="1"/>
      <c r="S3" s="1"/>
      <c r="T3" s="1"/>
    </row>
    <row r="4" spans="1:20" x14ac:dyDescent="0.25">
      <c r="A4" s="7"/>
      <c r="B4" s="45" t="s">
        <v>0</v>
      </c>
      <c r="C4" s="45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39" t="s">
        <v>7</v>
      </c>
      <c r="J4" s="39" t="s">
        <v>8</v>
      </c>
      <c r="K4" s="39" t="s">
        <v>9</v>
      </c>
      <c r="L4" s="39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46"/>
      <c r="C5" s="46"/>
      <c r="D5" s="40"/>
      <c r="E5" s="40"/>
      <c r="F5" s="40"/>
      <c r="G5" s="40"/>
      <c r="H5" s="40"/>
      <c r="I5" s="40"/>
      <c r="J5" s="40"/>
      <c r="K5" s="40"/>
      <c r="L5" s="40"/>
      <c r="M5" s="8"/>
      <c r="N5" s="4"/>
      <c r="O5" s="4"/>
      <c r="P5" s="4"/>
      <c r="Q5" s="1"/>
      <c r="R5" s="1"/>
      <c r="S5" s="1"/>
      <c r="T5" s="4"/>
    </row>
    <row r="6" spans="1:20" ht="83.25" customHeight="1" x14ac:dyDescent="0.25">
      <c r="A6" s="7"/>
      <c r="B6" s="47"/>
      <c r="C6" s="47"/>
      <c r="D6" s="41"/>
      <c r="E6" s="41"/>
      <c r="F6" s="41"/>
      <c r="G6" s="41"/>
      <c r="H6" s="41"/>
      <c r="I6" s="41"/>
      <c r="J6" s="41"/>
      <c r="K6" s="41"/>
      <c r="L6" s="41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/>
      <c r="G7" s="11"/>
      <c r="H7" s="11" t="s">
        <v>13</v>
      </c>
      <c r="I7" s="11" t="s">
        <v>14</v>
      </c>
      <c r="J7" s="11"/>
      <c r="K7" s="11"/>
      <c r="L7" s="11"/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25</v>
      </c>
      <c r="B9" s="15" t="s">
        <v>26</v>
      </c>
      <c r="C9" s="16" t="s">
        <v>27</v>
      </c>
      <c r="D9" s="17">
        <v>33181</v>
      </c>
      <c r="E9" s="17">
        <v>0</v>
      </c>
      <c r="F9" s="18">
        <v>0</v>
      </c>
      <c r="G9" s="19">
        <v>0.96473702100000003</v>
      </c>
      <c r="H9" s="20">
        <v>2172.71</v>
      </c>
      <c r="I9" s="20">
        <v>2192.42</v>
      </c>
      <c r="J9" s="21">
        <v>0.99820198680000005</v>
      </c>
      <c r="K9" s="22">
        <v>31953.383002765899</v>
      </c>
      <c r="L9" s="19">
        <v>0.90154140829999996</v>
      </c>
      <c r="M9" s="8"/>
      <c r="N9" s="23"/>
      <c r="O9" s="23"/>
      <c r="P9" s="24"/>
      <c r="Q9" s="4"/>
      <c r="R9" s="4"/>
      <c r="S9" s="24"/>
      <c r="T9" s="1"/>
    </row>
    <row r="10" spans="1:20" x14ac:dyDescent="0.25">
      <c r="A10" s="14" t="s">
        <v>25</v>
      </c>
      <c r="B10" s="15" t="s">
        <v>28</v>
      </c>
      <c r="C10" s="16" t="s">
        <v>29</v>
      </c>
      <c r="D10" s="17">
        <v>2097</v>
      </c>
      <c r="E10" s="17">
        <v>521</v>
      </c>
      <c r="F10" s="18">
        <v>0.24845016689999999</v>
      </c>
      <c r="G10" s="19">
        <v>1.2044260949000001</v>
      </c>
      <c r="H10" s="20">
        <v>4174.45</v>
      </c>
      <c r="I10" s="20">
        <v>2192.42</v>
      </c>
      <c r="J10" s="21">
        <v>1.1808075094999999</v>
      </c>
      <c r="K10" s="22">
        <v>2982.3437066084002</v>
      </c>
      <c r="L10" s="19">
        <v>1.3314276357999999</v>
      </c>
      <c r="M10" s="8"/>
      <c r="N10" s="23"/>
      <c r="O10" s="23"/>
      <c r="P10" s="24"/>
      <c r="Q10" s="4"/>
      <c r="R10" s="4"/>
      <c r="S10" s="24"/>
      <c r="T10" s="1"/>
    </row>
    <row r="11" spans="1:20" x14ac:dyDescent="0.25">
      <c r="A11" s="14" t="s">
        <v>25</v>
      </c>
      <c r="B11" s="15" t="s">
        <v>30</v>
      </c>
      <c r="C11" s="16" t="s">
        <v>31</v>
      </c>
      <c r="D11" s="17">
        <v>3483</v>
      </c>
      <c r="E11" s="17">
        <v>0</v>
      </c>
      <c r="F11" s="18">
        <v>0</v>
      </c>
      <c r="G11" s="19">
        <v>0.96473702100000003</v>
      </c>
      <c r="H11" s="20">
        <v>2483.23</v>
      </c>
      <c r="I11" s="20">
        <v>2192.42</v>
      </c>
      <c r="J11" s="21">
        <v>1.0265286761000001</v>
      </c>
      <c r="K11" s="22">
        <v>3449.3201456431002</v>
      </c>
      <c r="L11" s="19">
        <v>0.92712509139999999</v>
      </c>
      <c r="M11" s="8"/>
      <c r="N11" s="23"/>
      <c r="O11" s="23"/>
      <c r="P11" s="24"/>
      <c r="Q11" s="4"/>
      <c r="R11" s="4"/>
      <c r="S11" s="24"/>
      <c r="T11" s="1"/>
    </row>
    <row r="12" spans="1:20" x14ac:dyDescent="0.25">
      <c r="A12" s="14" t="s">
        <v>25</v>
      </c>
      <c r="B12" s="15" t="s">
        <v>32</v>
      </c>
      <c r="C12" s="16" t="s">
        <v>33</v>
      </c>
      <c r="D12" s="17">
        <v>2219</v>
      </c>
      <c r="E12" s="17">
        <v>2</v>
      </c>
      <c r="F12" s="18">
        <v>9.0130690000000003E-4</v>
      </c>
      <c r="G12" s="19">
        <v>0.96560654509999999</v>
      </c>
      <c r="H12" s="20">
        <v>2483.23</v>
      </c>
      <c r="I12" s="20">
        <v>2192.42</v>
      </c>
      <c r="J12" s="21">
        <v>1.0265286761000001</v>
      </c>
      <c r="K12" s="22">
        <v>2199.5234117841001</v>
      </c>
      <c r="L12" s="19">
        <v>0.92796071560000004</v>
      </c>
      <c r="M12" s="8"/>
      <c r="N12" s="23"/>
      <c r="O12" s="23"/>
      <c r="P12" s="24"/>
      <c r="Q12" s="4"/>
      <c r="R12" s="4"/>
      <c r="S12" s="24"/>
      <c r="T12" s="1"/>
    </row>
    <row r="13" spans="1:20" x14ac:dyDescent="0.25">
      <c r="A13" s="14" t="s">
        <v>25</v>
      </c>
      <c r="B13" s="15" t="s">
        <v>34</v>
      </c>
      <c r="C13" s="16" t="s">
        <v>35</v>
      </c>
      <c r="D13" s="17">
        <v>4647</v>
      </c>
      <c r="E13" s="17">
        <v>0</v>
      </c>
      <c r="F13" s="18">
        <v>0</v>
      </c>
      <c r="G13" s="19">
        <v>0.96473702100000003</v>
      </c>
      <c r="H13" s="20">
        <v>2483.23</v>
      </c>
      <c r="I13" s="20">
        <v>2192.42</v>
      </c>
      <c r="J13" s="21">
        <v>1.0265286761000001</v>
      </c>
      <c r="K13" s="22">
        <v>4602.0645181749996</v>
      </c>
      <c r="L13" s="19">
        <v>0.92712509139999999</v>
      </c>
      <c r="M13" s="8"/>
      <c r="N13" s="23"/>
      <c r="O13" s="23"/>
      <c r="P13" s="24"/>
      <c r="Q13" s="4"/>
      <c r="R13" s="4"/>
      <c r="S13" s="24"/>
      <c r="T13" s="1"/>
    </row>
    <row r="14" spans="1:20" x14ac:dyDescent="0.25">
      <c r="A14" s="14" t="s">
        <v>25</v>
      </c>
      <c r="B14" s="15" t="s">
        <v>36</v>
      </c>
      <c r="C14" s="16" t="s">
        <v>37</v>
      </c>
      <c r="D14" s="17">
        <v>6213</v>
      </c>
      <c r="E14" s="17">
        <v>696</v>
      </c>
      <c r="F14" s="18">
        <v>0.1120231772</v>
      </c>
      <c r="G14" s="19">
        <v>1.0728099272</v>
      </c>
      <c r="H14" s="20">
        <v>2472.27</v>
      </c>
      <c r="I14" s="20">
        <v>2192.42</v>
      </c>
      <c r="J14" s="21">
        <v>1.0255288676000001</v>
      </c>
      <c r="K14" s="22">
        <v>6835.5273768543002</v>
      </c>
      <c r="L14" s="19">
        <v>1.0299804414</v>
      </c>
      <c r="M14" s="8"/>
      <c r="N14" s="23"/>
      <c r="O14" s="23"/>
      <c r="P14" s="24"/>
      <c r="Q14" s="4"/>
      <c r="R14" s="4"/>
      <c r="S14" s="24"/>
      <c r="T14" s="1"/>
    </row>
    <row r="15" spans="1:20" x14ac:dyDescent="0.25">
      <c r="A15" s="14" t="s">
        <v>25</v>
      </c>
      <c r="B15" s="15" t="s">
        <v>38</v>
      </c>
      <c r="C15" s="16" t="s">
        <v>39</v>
      </c>
      <c r="D15" s="17">
        <v>3902</v>
      </c>
      <c r="E15" s="17">
        <v>923</v>
      </c>
      <c r="F15" s="18">
        <v>0.23654536139999999</v>
      </c>
      <c r="G15" s="19">
        <v>1.1929410882</v>
      </c>
      <c r="H15" s="20">
        <v>2472.27</v>
      </c>
      <c r="I15" s="20">
        <v>2192.42</v>
      </c>
      <c r="J15" s="21">
        <v>1.0255288676000001</v>
      </c>
      <c r="K15" s="22">
        <v>4773.6893318981001</v>
      </c>
      <c r="L15" s="19">
        <v>1.1453156402</v>
      </c>
      <c r="M15" s="8"/>
      <c r="N15" s="23"/>
      <c r="O15" s="23"/>
      <c r="P15" s="24"/>
      <c r="Q15" s="4"/>
      <c r="R15" s="4"/>
      <c r="S15" s="24"/>
      <c r="T15" s="1"/>
    </row>
    <row r="16" spans="1:20" x14ac:dyDescent="0.25">
      <c r="A16" s="14" t="s">
        <v>25</v>
      </c>
      <c r="B16" s="15" t="s">
        <v>40</v>
      </c>
      <c r="C16" s="16" t="s">
        <v>41</v>
      </c>
      <c r="D16" s="17">
        <v>9637</v>
      </c>
      <c r="E16" s="17">
        <v>0</v>
      </c>
      <c r="F16" s="18">
        <v>0</v>
      </c>
      <c r="G16" s="19">
        <v>0.96473702100000003</v>
      </c>
      <c r="H16" s="20">
        <v>3693.54</v>
      </c>
      <c r="I16" s="20">
        <v>2192.42</v>
      </c>
      <c r="J16" s="21">
        <v>1.1369372657000001</v>
      </c>
      <c r="K16" s="22">
        <v>10570.2998018616</v>
      </c>
      <c r="L16" s="19">
        <v>1.0268422996</v>
      </c>
      <c r="M16" s="8"/>
      <c r="N16" s="23"/>
      <c r="O16" s="23"/>
      <c r="P16" s="24"/>
      <c r="Q16" s="4"/>
      <c r="R16" s="4"/>
      <c r="S16" s="24"/>
      <c r="T16" s="1"/>
    </row>
    <row r="17" spans="1:20" x14ac:dyDescent="0.25">
      <c r="A17" s="14" t="s">
        <v>25</v>
      </c>
      <c r="B17" s="15" t="s">
        <v>42</v>
      </c>
      <c r="C17" s="16" t="s">
        <v>43</v>
      </c>
      <c r="D17" s="17">
        <v>3383</v>
      </c>
      <c r="E17" s="17">
        <v>655</v>
      </c>
      <c r="F17" s="18">
        <v>0.19361513450000001</v>
      </c>
      <c r="G17" s="19">
        <v>1.151524709</v>
      </c>
      <c r="H17" s="20">
        <v>3169.63</v>
      </c>
      <c r="I17" s="20">
        <v>2192.42</v>
      </c>
      <c r="J17" s="21">
        <v>1.0891444158000001</v>
      </c>
      <c r="K17" s="22">
        <v>4242.8797979645997</v>
      </c>
      <c r="L17" s="19">
        <v>1.1741322983</v>
      </c>
      <c r="M17" s="8"/>
      <c r="N17" s="23"/>
      <c r="O17" s="23"/>
      <c r="P17" s="24"/>
      <c r="Q17" s="4"/>
      <c r="R17" s="4"/>
      <c r="S17" s="24"/>
      <c r="T17" s="1"/>
    </row>
    <row r="18" spans="1:20" x14ac:dyDescent="0.25">
      <c r="A18" s="14" t="s">
        <v>25</v>
      </c>
      <c r="B18" s="15" t="s">
        <v>44</v>
      </c>
      <c r="C18" s="16" t="s">
        <v>45</v>
      </c>
      <c r="D18" s="17">
        <v>12088</v>
      </c>
      <c r="E18" s="17">
        <v>593</v>
      </c>
      <c r="F18" s="18">
        <v>4.9056915899999998E-2</v>
      </c>
      <c r="G18" s="19">
        <v>1.0120640438999999</v>
      </c>
      <c r="H18" s="20">
        <v>2528.77</v>
      </c>
      <c r="I18" s="20">
        <v>2192.42</v>
      </c>
      <c r="J18" s="21">
        <v>1.0306829896</v>
      </c>
      <c r="K18" s="22">
        <v>12609.2006463124</v>
      </c>
      <c r="L18" s="19">
        <v>0.97654308400000001</v>
      </c>
      <c r="M18" s="8"/>
      <c r="N18" s="23"/>
      <c r="O18" s="23"/>
      <c r="P18" s="24"/>
      <c r="Q18" s="4"/>
      <c r="R18" s="4"/>
      <c r="S18" s="24"/>
      <c r="T18" s="1"/>
    </row>
    <row r="19" spans="1:20" x14ac:dyDescent="0.25">
      <c r="A19" s="14" t="s">
        <v>25</v>
      </c>
      <c r="B19" s="15" t="s">
        <v>46</v>
      </c>
      <c r="C19" s="16" t="s">
        <v>47</v>
      </c>
      <c r="D19" s="17">
        <v>8023</v>
      </c>
      <c r="E19" s="17">
        <v>0</v>
      </c>
      <c r="F19" s="18">
        <v>0</v>
      </c>
      <c r="G19" s="19">
        <v>0.96473702100000003</v>
      </c>
      <c r="H19" s="20">
        <v>3269.38</v>
      </c>
      <c r="I19" s="20">
        <v>2192.42</v>
      </c>
      <c r="J19" s="21">
        <v>1.0982439496</v>
      </c>
      <c r="K19" s="22">
        <v>8500.5016518611992</v>
      </c>
      <c r="L19" s="19">
        <v>0.99189583879999998</v>
      </c>
      <c r="M19" s="8"/>
      <c r="N19" s="23"/>
      <c r="O19" s="23"/>
      <c r="P19" s="24"/>
      <c r="Q19" s="4"/>
      <c r="R19" s="4"/>
      <c r="S19" s="24"/>
      <c r="T19" s="1"/>
    </row>
    <row r="20" spans="1:20" x14ac:dyDescent="0.25">
      <c r="A20" s="14" t="s">
        <v>25</v>
      </c>
      <c r="B20" s="15" t="s">
        <v>48</v>
      </c>
      <c r="C20" s="16" t="s">
        <v>49</v>
      </c>
      <c r="D20" s="17">
        <v>7635</v>
      </c>
      <c r="E20" s="17">
        <v>0</v>
      </c>
      <c r="F20" s="18">
        <v>0</v>
      </c>
      <c r="G20" s="19">
        <v>0.96473702100000003</v>
      </c>
      <c r="H20" s="20">
        <v>3190.93</v>
      </c>
      <c r="I20" s="20">
        <v>2192.42</v>
      </c>
      <c r="J20" s="21">
        <v>1.0910874741000001</v>
      </c>
      <c r="K20" s="22">
        <v>8036.6962803232</v>
      </c>
      <c r="L20" s="19">
        <v>0.98543235829999998</v>
      </c>
      <c r="M20" s="8"/>
      <c r="N20" s="23"/>
      <c r="O20" s="23"/>
      <c r="P20" s="24"/>
      <c r="Q20" s="4"/>
      <c r="R20" s="4"/>
      <c r="S20" s="24"/>
      <c r="T20" s="1"/>
    </row>
    <row r="21" spans="1:20" x14ac:dyDescent="0.25">
      <c r="A21" s="14" t="s">
        <v>25</v>
      </c>
      <c r="B21" s="15" t="s">
        <v>50</v>
      </c>
      <c r="C21" s="16" t="s">
        <v>51</v>
      </c>
      <c r="D21" s="17">
        <v>2620</v>
      </c>
      <c r="E21" s="17">
        <v>0</v>
      </c>
      <c r="F21" s="18">
        <v>0</v>
      </c>
      <c r="G21" s="19">
        <v>0.96473702100000003</v>
      </c>
      <c r="H21" s="20">
        <v>4284.0200000000004</v>
      </c>
      <c r="I21" s="20">
        <v>2192.42</v>
      </c>
      <c r="J21" s="21">
        <v>1.1908028571</v>
      </c>
      <c r="K21" s="22">
        <v>3009.8863945071998</v>
      </c>
      <c r="L21" s="19">
        <v>1.0754918333000001</v>
      </c>
      <c r="M21" s="8"/>
      <c r="N21" s="23"/>
      <c r="O21" s="23"/>
      <c r="P21" s="24"/>
      <c r="Q21" s="4"/>
      <c r="R21" s="4"/>
      <c r="S21" s="24"/>
      <c r="T21" s="1"/>
    </row>
    <row r="22" spans="1:20" x14ac:dyDescent="0.25">
      <c r="A22" s="14" t="s">
        <v>25</v>
      </c>
      <c r="B22" s="15" t="s">
        <v>52</v>
      </c>
      <c r="C22" s="16" t="s">
        <v>53</v>
      </c>
      <c r="D22" s="17">
        <v>4707</v>
      </c>
      <c r="E22" s="17">
        <v>101</v>
      </c>
      <c r="F22" s="18">
        <v>2.1457403900000002E-2</v>
      </c>
      <c r="G22" s="19">
        <v>0.98543777290000001</v>
      </c>
      <c r="H22" s="20">
        <v>2938.15</v>
      </c>
      <c r="I22" s="20">
        <v>2192.42</v>
      </c>
      <c r="J22" s="21">
        <v>1.0680280237999999</v>
      </c>
      <c r="K22" s="22">
        <v>4954.0005647910002</v>
      </c>
      <c r="L22" s="19">
        <v>0.98530380029999998</v>
      </c>
      <c r="M22" s="8"/>
      <c r="N22" s="23"/>
      <c r="O22" s="23"/>
      <c r="P22" s="24"/>
      <c r="Q22" s="4"/>
      <c r="R22" s="4"/>
      <c r="S22" s="24"/>
      <c r="T22" s="1"/>
    </row>
    <row r="23" spans="1:20" x14ac:dyDescent="0.25">
      <c r="A23" s="14" t="s">
        <v>25</v>
      </c>
      <c r="B23" s="15" t="s">
        <v>54</v>
      </c>
      <c r="C23" s="16" t="s">
        <v>55</v>
      </c>
      <c r="D23" s="17">
        <v>3227</v>
      </c>
      <c r="E23" s="17">
        <v>0</v>
      </c>
      <c r="F23" s="18">
        <v>0</v>
      </c>
      <c r="G23" s="19">
        <v>0.96473702100000003</v>
      </c>
      <c r="H23" s="20">
        <v>4765.9399999999996</v>
      </c>
      <c r="I23" s="20">
        <v>2192.42</v>
      </c>
      <c r="J23" s="21">
        <v>1.2347652365999999</v>
      </c>
      <c r="K23" s="22">
        <v>3844.0789960457</v>
      </c>
      <c r="L23" s="19">
        <v>1.1151971294</v>
      </c>
      <c r="M23" s="8"/>
      <c r="N23" s="23"/>
      <c r="O23" s="23"/>
      <c r="P23" s="24"/>
      <c r="Q23" s="4"/>
      <c r="R23" s="4"/>
      <c r="S23" s="24"/>
      <c r="T23" s="1"/>
    </row>
    <row r="24" spans="1:20" x14ac:dyDescent="0.25">
      <c r="A24" s="14" t="s">
        <v>25</v>
      </c>
      <c r="B24" s="15" t="s">
        <v>56</v>
      </c>
      <c r="C24" s="16" t="s">
        <v>57</v>
      </c>
      <c r="D24" s="17">
        <v>15264</v>
      </c>
      <c r="E24" s="17">
        <v>0</v>
      </c>
      <c r="F24" s="18">
        <v>0</v>
      </c>
      <c r="G24" s="19">
        <v>0.96473702100000003</v>
      </c>
      <c r="H24" s="20">
        <v>2614.5100000000002</v>
      </c>
      <c r="I24" s="20">
        <v>2192.42</v>
      </c>
      <c r="J24" s="21">
        <v>1.0385044835999999</v>
      </c>
      <c r="K24" s="22">
        <v>15292.753129607199</v>
      </c>
      <c r="L24" s="19">
        <v>0.93794122530000001</v>
      </c>
      <c r="M24" s="8"/>
      <c r="N24" s="23"/>
      <c r="O24" s="23"/>
      <c r="P24" s="24"/>
      <c r="Q24" s="4"/>
      <c r="R24" s="4"/>
      <c r="S24" s="24"/>
      <c r="T24" s="1"/>
    </row>
    <row r="25" spans="1:20" x14ac:dyDescent="0.25">
      <c r="A25" s="14" t="s">
        <v>25</v>
      </c>
      <c r="B25" s="15" t="s">
        <v>58</v>
      </c>
      <c r="C25" s="16" t="s">
        <v>59</v>
      </c>
      <c r="D25" s="17">
        <v>2884</v>
      </c>
      <c r="E25" s="17">
        <v>697</v>
      </c>
      <c r="F25" s="18">
        <v>0.2416782247</v>
      </c>
      <c r="G25" s="19">
        <v>1.1978929515000001</v>
      </c>
      <c r="H25" s="20">
        <v>2614.5100000000002</v>
      </c>
      <c r="I25" s="20">
        <v>2192.42</v>
      </c>
      <c r="J25" s="21">
        <v>1.0385044835999999</v>
      </c>
      <c r="K25" s="22">
        <v>3587.7456077001002</v>
      </c>
      <c r="L25" s="19">
        <v>1.1646211955000001</v>
      </c>
      <c r="M25" s="8"/>
      <c r="N25" s="23"/>
      <c r="O25" s="23"/>
      <c r="P25" s="24"/>
      <c r="Q25" s="4"/>
      <c r="R25" s="4"/>
      <c r="S25" s="24"/>
      <c r="T25" s="1"/>
    </row>
    <row r="26" spans="1:20" x14ac:dyDescent="0.25">
      <c r="A26" s="14" t="s">
        <v>25</v>
      </c>
      <c r="B26" s="15" t="s">
        <v>60</v>
      </c>
      <c r="C26" s="16" t="s">
        <v>61</v>
      </c>
      <c r="D26" s="17">
        <v>6255</v>
      </c>
      <c r="E26" s="17">
        <v>0</v>
      </c>
      <c r="F26" s="18">
        <v>0</v>
      </c>
      <c r="G26" s="19">
        <v>0.96473702100000003</v>
      </c>
      <c r="H26" s="20">
        <v>3525.18</v>
      </c>
      <c r="I26" s="20">
        <v>2192.42</v>
      </c>
      <c r="J26" s="21">
        <v>1.1215788946</v>
      </c>
      <c r="K26" s="22">
        <v>6768.0894033634004</v>
      </c>
      <c r="L26" s="19">
        <v>1.0129711516</v>
      </c>
      <c r="M26" s="8"/>
      <c r="N26" s="23"/>
      <c r="O26" s="23"/>
      <c r="P26" s="24"/>
      <c r="Q26" s="4"/>
      <c r="R26" s="4"/>
      <c r="S26" s="24"/>
      <c r="T26" s="1"/>
    </row>
    <row r="27" spans="1:20" x14ac:dyDescent="0.25">
      <c r="A27" s="14" t="s">
        <v>25</v>
      </c>
      <c r="B27" s="15" t="s">
        <v>62</v>
      </c>
      <c r="C27" s="16" t="s">
        <v>63</v>
      </c>
      <c r="D27" s="17">
        <v>23924</v>
      </c>
      <c r="E27" s="17">
        <v>0</v>
      </c>
      <c r="F27" s="18">
        <v>0</v>
      </c>
      <c r="G27" s="19">
        <v>0.96473702100000003</v>
      </c>
      <c r="H27" s="20">
        <v>2729.17</v>
      </c>
      <c r="I27" s="20">
        <v>2192.42</v>
      </c>
      <c r="J27" s="21">
        <v>1.0489641583</v>
      </c>
      <c r="K27" s="22">
        <v>24210.479306790501</v>
      </c>
      <c r="L27" s="19">
        <v>0.94738804070000004</v>
      </c>
      <c r="M27" s="8"/>
      <c r="N27" s="23"/>
      <c r="O27" s="23"/>
      <c r="P27" s="24"/>
      <c r="Q27" s="4"/>
      <c r="R27" s="4"/>
      <c r="S27" s="24"/>
      <c r="T27" s="1"/>
    </row>
    <row r="28" spans="1:20" x14ac:dyDescent="0.25">
      <c r="A28" s="14" t="s">
        <v>25</v>
      </c>
      <c r="B28" s="15" t="s">
        <v>64</v>
      </c>
      <c r="C28" s="16" t="s">
        <v>65</v>
      </c>
      <c r="D28" s="17">
        <v>4843</v>
      </c>
      <c r="E28" s="17">
        <v>0</v>
      </c>
      <c r="F28" s="18">
        <v>0</v>
      </c>
      <c r="G28" s="19">
        <v>0.96473702100000003</v>
      </c>
      <c r="H28" s="20">
        <v>2452.77</v>
      </c>
      <c r="I28" s="20">
        <v>2192.42</v>
      </c>
      <c r="J28" s="21">
        <v>1.0237500114</v>
      </c>
      <c r="K28" s="22">
        <v>4783.1867040429997</v>
      </c>
      <c r="L28" s="19">
        <v>0.92461549789999997</v>
      </c>
      <c r="M28" s="8"/>
      <c r="N28" s="23"/>
      <c r="O28" s="23"/>
      <c r="P28" s="24"/>
      <c r="Q28" s="4"/>
      <c r="R28" s="4"/>
      <c r="S28" s="24"/>
      <c r="T28" s="1"/>
    </row>
    <row r="29" spans="1:20" x14ac:dyDescent="0.25">
      <c r="A29" s="14" t="s">
        <v>25</v>
      </c>
      <c r="B29" s="15" t="s">
        <v>66</v>
      </c>
      <c r="C29" s="16" t="s">
        <v>67</v>
      </c>
      <c r="D29" s="17">
        <v>2991</v>
      </c>
      <c r="E29" s="17">
        <v>1515</v>
      </c>
      <c r="F29" s="18">
        <v>0.50651955869999998</v>
      </c>
      <c r="G29" s="19">
        <v>1.4533951911</v>
      </c>
      <c r="H29" s="20">
        <v>4039.24</v>
      </c>
      <c r="I29" s="20">
        <v>2192.42</v>
      </c>
      <c r="J29" s="21">
        <v>1.1684731939999999</v>
      </c>
      <c r="K29" s="22">
        <v>5079.4756833767997</v>
      </c>
      <c r="L29" s="19">
        <v>1.5898669339</v>
      </c>
      <c r="M29" s="8"/>
      <c r="N29" s="23"/>
      <c r="O29" s="23"/>
      <c r="P29" s="24"/>
      <c r="Q29" s="4"/>
      <c r="R29" s="4"/>
      <c r="S29" s="24"/>
      <c r="T29" s="1"/>
    </row>
    <row r="30" spans="1:20" x14ac:dyDescent="0.25">
      <c r="A30" s="14" t="s">
        <v>25</v>
      </c>
      <c r="B30" s="15" t="s">
        <v>68</v>
      </c>
      <c r="C30" s="16" t="s">
        <v>69</v>
      </c>
      <c r="D30" s="17">
        <v>3446</v>
      </c>
      <c r="E30" s="17">
        <v>544</v>
      </c>
      <c r="F30" s="18">
        <v>0.15786419039999999</v>
      </c>
      <c r="G30" s="19">
        <v>1.1170344497</v>
      </c>
      <c r="H30" s="20">
        <v>3366.47</v>
      </c>
      <c r="I30" s="20">
        <v>2192.42</v>
      </c>
      <c r="J30" s="21">
        <v>1.1071008292</v>
      </c>
      <c r="K30" s="22">
        <v>4261.5640119399995</v>
      </c>
      <c r="L30" s="19">
        <v>1.1577426901000001</v>
      </c>
      <c r="M30" s="8"/>
      <c r="N30" s="23"/>
      <c r="O30" s="23"/>
      <c r="P30" s="24"/>
      <c r="Q30" s="4"/>
      <c r="R30" s="4"/>
      <c r="S30" s="24"/>
      <c r="T30" s="1"/>
    </row>
    <row r="31" spans="1:20" x14ac:dyDescent="0.25">
      <c r="A31" s="14" t="s">
        <v>25</v>
      </c>
      <c r="B31" s="15" t="s">
        <v>70</v>
      </c>
      <c r="C31" s="16" t="s">
        <v>71</v>
      </c>
      <c r="D31" s="17">
        <v>12736</v>
      </c>
      <c r="E31" s="17">
        <v>601</v>
      </c>
      <c r="F31" s="18">
        <v>4.7189070399999998E-2</v>
      </c>
      <c r="G31" s="19">
        <v>1.0102620641</v>
      </c>
      <c r="H31" s="20">
        <v>2966.88</v>
      </c>
      <c r="I31" s="20">
        <v>2192.42</v>
      </c>
      <c r="J31" s="21">
        <v>1.070648872</v>
      </c>
      <c r="K31" s="22">
        <v>13775.7153236005</v>
      </c>
      <c r="L31" s="19">
        <v>1.0126034750999999</v>
      </c>
      <c r="M31" s="8"/>
      <c r="N31" s="23"/>
      <c r="O31" s="23"/>
      <c r="P31" s="24"/>
      <c r="Q31" s="4"/>
      <c r="R31" s="4"/>
      <c r="S31" s="24"/>
      <c r="T31" s="1"/>
    </row>
    <row r="32" spans="1:20" x14ac:dyDescent="0.25">
      <c r="A32" s="14" t="s">
        <v>25</v>
      </c>
      <c r="B32" s="15" t="s">
        <v>72</v>
      </c>
      <c r="C32" s="16" t="s">
        <v>73</v>
      </c>
      <c r="D32" s="17">
        <v>7945</v>
      </c>
      <c r="E32" s="17">
        <v>0</v>
      </c>
      <c r="F32" s="18">
        <v>0</v>
      </c>
      <c r="G32" s="19">
        <v>0.96473702100000003</v>
      </c>
      <c r="H32" s="20">
        <v>5245.88</v>
      </c>
      <c r="I32" s="20">
        <v>2192.42</v>
      </c>
      <c r="J32" s="21">
        <v>1.2785469937</v>
      </c>
      <c r="K32" s="22">
        <v>9799.8525543000997</v>
      </c>
      <c r="L32" s="19">
        <v>1.1547392937000001</v>
      </c>
      <c r="M32" s="8"/>
      <c r="N32" s="23"/>
      <c r="O32" s="23"/>
      <c r="P32" s="24"/>
      <c r="Q32" s="4"/>
      <c r="R32" s="4"/>
      <c r="S32" s="24"/>
      <c r="T32" s="1"/>
    </row>
    <row r="33" spans="1:20" x14ac:dyDescent="0.25">
      <c r="A33" s="7"/>
      <c r="B33" s="25"/>
      <c r="C33" s="26" t="s">
        <v>74</v>
      </c>
      <c r="D33" s="27">
        <f ca="1">SUMIF(INDIRECT("R1C1",FALSE):INDIRECT("R65000C1",FALSE),"=1",INDIRECT("R1C[0]",FALSE):INDIRECT("R65000C[0]",FALSE))</f>
        <v>187350</v>
      </c>
      <c r="E33" s="27">
        <f ca="1">SUMIF(INDIRECT("R1C1",FALSE):INDIRECT("R65000C1",FALSE),"=1",INDIRECT("R1C[0]",FALSE):INDIRECT("R65000C[0]",FALSE))</f>
        <v>6848</v>
      </c>
      <c r="F33" s="28" t="s">
        <v>75</v>
      </c>
      <c r="G33" s="29" t="s">
        <v>75</v>
      </c>
      <c r="H33" s="30" t="s">
        <v>75</v>
      </c>
      <c r="I33" s="30">
        <f ca="1">SUMIF(INDIRECT("R1C1",FALSE):INDIRECT("R65000C1",FALSE),"=1",INDIRECT("R1C[0]",FALSE):INDIRECT("R65000C[0]",FALSE))/COUNTIF(INDIRECT("R1C1",FALSE):INDIRECT("R65000C1",FALSE),"=1")</f>
        <v>2192.4199999999987</v>
      </c>
      <c r="J33" s="31" t="s">
        <v>75</v>
      </c>
      <c r="K33" s="32" t="s">
        <v>75</v>
      </c>
      <c r="L33" s="29" t="s">
        <v>75</v>
      </c>
      <c r="M33" s="8"/>
      <c r="N33" s="33"/>
      <c r="O33" s="24"/>
      <c r="P33" s="24"/>
      <c r="Q33" s="24"/>
      <c r="R33" s="24"/>
      <c r="S33" s="24"/>
      <c r="T33" s="1"/>
    </row>
    <row r="34" spans="1:20" x14ac:dyDescent="0.25">
      <c r="A34" s="1"/>
      <c r="B34" s="34"/>
      <c r="C34" s="35"/>
      <c r="D34" s="36"/>
      <c r="E34" s="36"/>
      <c r="F34" s="36"/>
      <c r="G34" s="36"/>
      <c r="H34" s="36"/>
      <c r="I34" s="36"/>
      <c r="J34" s="36"/>
      <c r="K34" s="36"/>
      <c r="L34" s="36"/>
      <c r="M34" s="37"/>
      <c r="N34" s="37"/>
      <c r="O34" s="37"/>
      <c r="P34" s="37"/>
      <c r="Q34" s="37"/>
      <c r="R34" s="1"/>
      <c r="S34" s="1"/>
      <c r="T34" s="1"/>
    </row>
    <row r="35" spans="1:20" x14ac:dyDescent="0.25">
      <c r="A35" s="1"/>
      <c r="B35" s="1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</row>
    <row r="36" spans="1:20" x14ac:dyDescent="0.25">
      <c r="A36" s="1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1"/>
    </row>
  </sheetData>
  <mergeCells count="14">
    <mergeCell ref="B4:B6"/>
    <mergeCell ref="C4:C6"/>
    <mergeCell ref="D4:D6"/>
    <mergeCell ref="E4:E6"/>
    <mergeCell ref="F4:F6"/>
    <mergeCell ref="I4:I6"/>
    <mergeCell ref="J4:J6"/>
    <mergeCell ref="K4:K6"/>
    <mergeCell ref="L4:L6"/>
    <mergeCell ref="D1:L1"/>
    <mergeCell ref="C2:L2"/>
    <mergeCell ref="D3:L3"/>
    <mergeCell ref="G4:G6"/>
    <mergeCell ref="H4:H6"/>
  </mergeCells>
  <pageMargins left="0" right="0" top="0.74803149606299213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2020-12-02T13:40:20Z</cp:lastPrinted>
  <dcterms:created xsi:type="dcterms:W3CDTF">2020-12-02T12:30:29Z</dcterms:created>
  <dcterms:modified xsi:type="dcterms:W3CDTF">2020-12-02T13:40:31Z</dcterms:modified>
</cp:coreProperties>
</file>